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D6B82298-D752-42BB-92E9-C26296675F9A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3D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4" l="1"/>
  <c r="C44" i="4"/>
  <c r="I35" i="4" s="1"/>
  <c r="J36" i="4" l="1"/>
  <c r="K38" i="4"/>
  <c r="H36" i="4"/>
  <c r="I36" i="4"/>
  <c r="H43" i="4"/>
  <c r="J40" i="4"/>
  <c r="I38" i="4"/>
  <c r="L35" i="4"/>
  <c r="H39" i="4"/>
  <c r="I37" i="4"/>
  <c r="L38" i="4"/>
  <c r="H37" i="4"/>
  <c r="H35" i="4"/>
  <c r="J38" i="4"/>
  <c r="H42" i="4"/>
  <c r="L39" i="4"/>
  <c r="L37" i="4"/>
  <c r="K35" i="4"/>
  <c r="I39" i="4"/>
  <c r="H38" i="4"/>
  <c r="K36" i="4"/>
  <c r="H41" i="4"/>
  <c r="K39" i="4"/>
  <c r="K37" i="4"/>
  <c r="H40" i="4"/>
  <c r="J39" i="4"/>
  <c r="J37" i="4"/>
</calcChain>
</file>

<file path=xl/sharedStrings.xml><?xml version="1.0" encoding="utf-8"?>
<sst xmlns="http://schemas.openxmlformats.org/spreadsheetml/2006/main" count="58" uniqueCount="37">
  <si>
    <t>SPF</t>
  </si>
  <si>
    <t>AB</t>
  </si>
  <si>
    <t>ABR</t>
  </si>
  <si>
    <t>GF</t>
  </si>
  <si>
    <t>GFR</t>
  </si>
  <si>
    <t>Mean Diff.</t>
  </si>
  <si>
    <t>95.00% CI of diff.</t>
  </si>
  <si>
    <t>Significant?</t>
  </si>
  <si>
    <t>Summary</t>
  </si>
  <si>
    <t>Adjusted P Value</t>
  </si>
  <si>
    <t>SPF vs. AB</t>
  </si>
  <si>
    <t>Yes</t>
  </si>
  <si>
    <t>SPF vs. ABR</t>
  </si>
  <si>
    <t>No</t>
  </si>
  <si>
    <t>ns</t>
  </si>
  <si>
    <t>&gt;0.9999</t>
  </si>
  <si>
    <t>SPF vs. GF</t>
  </si>
  <si>
    <t>**</t>
  </si>
  <si>
    <t>SPF vs. GFR</t>
  </si>
  <si>
    <t>AB vs. ABR</t>
  </si>
  <si>
    <t>AB vs. GF</t>
  </si>
  <si>
    <t>AB vs. GFR</t>
  </si>
  <si>
    <t>ABR vs. GF</t>
  </si>
  <si>
    <t>ABR vs. GFR</t>
  </si>
  <si>
    <t>GF vs. GFR</t>
  </si>
  <si>
    <t>Statistical test: one-way ANOVA with Bonferroni's multiple comparisons test</t>
    <phoneticPr fontId="2" type="noConversion"/>
  </si>
  <si>
    <t>-0.6027 to 2.603</t>
  </si>
  <si>
    <t>-2.842 to 0.1867</t>
  </si>
  <si>
    <t>-1.531 to 1.675</t>
  </si>
  <si>
    <t>-4.068 to -0.5878</t>
  </si>
  <si>
    <t>-1.817 to 1.817</t>
  </si>
  <si>
    <t>-2.745 to 0.8891</t>
  </si>
  <si>
    <t>0.5878 to 4.068</t>
  </si>
  <si>
    <t>-0.3404 to 3.139</t>
  </si>
  <si>
    <t>Fecal: Butyric acid</t>
    <phoneticPr fontId="2" type="noConversion"/>
  </si>
  <si>
    <t>Fecal: Butyric acid</t>
    <phoneticPr fontId="2" type="noConversion"/>
  </si>
  <si>
    <t>Figure 3D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</si>
</sst>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EA78-2C76-4E30-A4BA-BA39EBF3FEFB}">
  <dimension ref="A2:N44"/>
  <sheetViews>
    <sheetView tabSelected="1" workbookViewId="0">
      <selection activeCell="C4" sqref="C4"/>
    </sheetView>
  </sheetViews>
  <sheetFormatPr defaultRowHeight="13.8" x14ac:dyDescent="0.25"/>
  <cols>
    <col min="1" max="1" width="20.6640625" bestFit="1" customWidth="1"/>
    <col min="3" max="3" width="11.6640625" bestFit="1" customWidth="1"/>
    <col min="9" max="9" width="12.44140625" bestFit="1" customWidth="1"/>
    <col min="10" max="10" width="10" bestFit="1" customWidth="1"/>
    <col min="11" max="11" width="17.21875" bestFit="1" customWidth="1"/>
    <col min="12" max="12" width="11.21875" bestFit="1" customWidth="1"/>
    <col min="14" max="14" width="15.88671875" bestFit="1" customWidth="1"/>
  </cols>
  <sheetData>
    <row r="2" spans="1:14" x14ac:dyDescent="0.25">
      <c r="A2" s="7" t="s">
        <v>36</v>
      </c>
    </row>
    <row r="3" spans="1:14" x14ac:dyDescent="0.25">
      <c r="A3" s="8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H3" s="9" t="s">
        <v>25</v>
      </c>
      <c r="I3" s="9"/>
      <c r="J3" s="9"/>
      <c r="K3" s="9"/>
      <c r="L3" s="9"/>
      <c r="M3" s="9"/>
      <c r="N3" s="9"/>
    </row>
    <row r="4" spans="1:14" x14ac:dyDescent="0.25">
      <c r="A4" s="5" t="s">
        <v>34</v>
      </c>
      <c r="B4" s="4">
        <v>0.40969162999999997</v>
      </c>
      <c r="C4" s="4">
        <v>0</v>
      </c>
      <c r="D4" s="4">
        <v>0.73159220000000003</v>
      </c>
      <c r="E4" s="4">
        <v>0</v>
      </c>
      <c r="F4" s="4">
        <v>0.81985200000000003</v>
      </c>
      <c r="H4" s="6" t="s">
        <v>35</v>
      </c>
      <c r="I4" s="2"/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</row>
    <row r="5" spans="1:14" x14ac:dyDescent="0.25">
      <c r="A5" s="5"/>
      <c r="B5" s="4">
        <v>0.47199497000000001</v>
      </c>
      <c r="C5" s="4">
        <v>0</v>
      </c>
      <c r="D5" s="4">
        <v>2.6431718100000001</v>
      </c>
      <c r="E5" s="4">
        <v>0</v>
      </c>
      <c r="F5" s="4">
        <v>3.9759000000000003E-2</v>
      </c>
      <c r="H5" s="6"/>
      <c r="I5" s="2" t="s">
        <v>10</v>
      </c>
      <c r="J5" s="2">
        <v>1</v>
      </c>
      <c r="K5" s="2" t="s">
        <v>26</v>
      </c>
      <c r="L5" s="2" t="s">
        <v>13</v>
      </c>
      <c r="M5" s="2" t="s">
        <v>14</v>
      </c>
      <c r="N5" s="2">
        <v>0.66249999999999998</v>
      </c>
    </row>
    <row r="6" spans="1:14" x14ac:dyDescent="0.25">
      <c r="A6" s="5"/>
      <c r="B6" s="4">
        <v>0.62303335000000004</v>
      </c>
      <c r="C6" s="4">
        <v>0</v>
      </c>
      <c r="D6" s="4">
        <v>1.8219005699999999</v>
      </c>
      <c r="E6" s="4">
        <v>0</v>
      </c>
      <c r="F6" s="4">
        <v>0.71839900000000001</v>
      </c>
      <c r="H6" s="6"/>
      <c r="I6" s="2" t="s">
        <v>12</v>
      </c>
      <c r="J6" s="2">
        <v>-1.3280000000000001</v>
      </c>
      <c r="K6" s="2" t="s">
        <v>27</v>
      </c>
      <c r="L6" s="2" t="s">
        <v>13</v>
      </c>
      <c r="M6" s="2" t="s">
        <v>14</v>
      </c>
      <c r="N6" s="2">
        <v>0.1229</v>
      </c>
    </row>
    <row r="7" spans="1:14" x14ac:dyDescent="0.25">
      <c r="A7" s="5"/>
      <c r="B7" s="4">
        <v>0.85431089000000004</v>
      </c>
      <c r="C7" s="4">
        <v>0</v>
      </c>
      <c r="D7" s="4">
        <v>1.16110761</v>
      </c>
      <c r="E7" s="4">
        <v>0</v>
      </c>
      <c r="F7" s="4">
        <v>0.30710199999999999</v>
      </c>
      <c r="H7" s="6"/>
      <c r="I7" s="2" t="s">
        <v>16</v>
      </c>
      <c r="J7" s="2">
        <v>1</v>
      </c>
      <c r="K7" s="2" t="s">
        <v>26</v>
      </c>
      <c r="L7" s="2" t="s">
        <v>13</v>
      </c>
      <c r="M7" s="2" t="s">
        <v>14</v>
      </c>
      <c r="N7" s="2">
        <v>0.66249999999999998</v>
      </c>
    </row>
    <row r="8" spans="1:14" x14ac:dyDescent="0.25">
      <c r="A8" s="5"/>
      <c r="B8" s="4">
        <v>1.4915040900000001</v>
      </c>
      <c r="C8" s="4">
        <v>0</v>
      </c>
      <c r="D8" s="4">
        <v>5.4751415999999997</v>
      </c>
      <c r="E8" s="4">
        <v>0</v>
      </c>
      <c r="F8" s="4">
        <v>2.75569</v>
      </c>
      <c r="H8" s="6"/>
      <c r="I8" s="2" t="s">
        <v>18</v>
      </c>
      <c r="J8" s="2">
        <v>7.1840000000000001E-2</v>
      </c>
      <c r="K8" s="2" t="s">
        <v>28</v>
      </c>
      <c r="L8" s="2" t="s">
        <v>13</v>
      </c>
      <c r="M8" s="2" t="s">
        <v>14</v>
      </c>
      <c r="N8" s="2" t="s">
        <v>15</v>
      </c>
    </row>
    <row r="9" spans="1:14" x14ac:dyDescent="0.25">
      <c r="A9" s="5"/>
      <c r="B9" s="4">
        <v>0.77407174000000001</v>
      </c>
      <c r="C9" s="4"/>
      <c r="D9" s="4">
        <v>2.13341724</v>
      </c>
      <c r="E9" s="4"/>
      <c r="F9" s="4"/>
      <c r="H9" s="6"/>
      <c r="I9" s="2" t="s">
        <v>19</v>
      </c>
      <c r="J9" s="2">
        <v>-2.3279999999999998</v>
      </c>
      <c r="K9" s="2" t="s">
        <v>29</v>
      </c>
      <c r="L9" s="2" t="s">
        <v>11</v>
      </c>
      <c r="M9" s="2" t="s">
        <v>17</v>
      </c>
      <c r="N9" s="2">
        <v>3.7000000000000002E-3</v>
      </c>
    </row>
    <row r="10" spans="1:14" x14ac:dyDescent="0.25">
      <c r="A10" s="5"/>
      <c r="B10" s="4">
        <v>0.76935178999999998</v>
      </c>
      <c r="C10" s="4"/>
      <c r="D10" s="4"/>
      <c r="E10" s="4"/>
      <c r="F10" s="4"/>
      <c r="H10" s="6"/>
      <c r="I10" s="2" t="s">
        <v>20</v>
      </c>
      <c r="J10" s="2">
        <v>0</v>
      </c>
      <c r="K10" s="2" t="s">
        <v>30</v>
      </c>
      <c r="L10" s="2" t="s">
        <v>13</v>
      </c>
      <c r="M10" s="2" t="s">
        <v>14</v>
      </c>
      <c r="N10" s="2" t="s">
        <v>15</v>
      </c>
    </row>
    <row r="11" spans="1:14" x14ac:dyDescent="0.25">
      <c r="A11" s="5"/>
      <c r="B11" s="4">
        <v>1.2649465099999999</v>
      </c>
      <c r="C11" s="4"/>
      <c r="D11" s="4"/>
      <c r="E11" s="4"/>
      <c r="F11" s="4"/>
      <c r="H11" s="6"/>
      <c r="I11" s="2" t="s">
        <v>21</v>
      </c>
      <c r="J11" s="2">
        <v>-0.92820000000000003</v>
      </c>
      <c r="K11" s="2" t="s">
        <v>31</v>
      </c>
      <c r="L11" s="2" t="s">
        <v>13</v>
      </c>
      <c r="M11" s="2" t="s">
        <v>14</v>
      </c>
      <c r="N11" s="2" t="s">
        <v>15</v>
      </c>
    </row>
    <row r="12" spans="1:14" x14ac:dyDescent="0.25">
      <c r="A12" s="5"/>
      <c r="B12" s="4">
        <v>2.34109503</v>
      </c>
      <c r="C12" s="4"/>
      <c r="D12" s="4"/>
      <c r="E12" s="4"/>
      <c r="F12" s="4"/>
      <c r="H12" s="6"/>
      <c r="I12" s="2" t="s">
        <v>22</v>
      </c>
      <c r="J12" s="2">
        <v>2.3279999999999998</v>
      </c>
      <c r="K12" s="2" t="s">
        <v>32</v>
      </c>
      <c r="L12" s="2" t="s">
        <v>11</v>
      </c>
      <c r="M12" s="2" t="s">
        <v>17</v>
      </c>
      <c r="N12" s="2">
        <v>3.7000000000000002E-3</v>
      </c>
    </row>
    <row r="13" spans="1:14" x14ac:dyDescent="0.25">
      <c r="H13" s="6"/>
      <c r="I13" s="2" t="s">
        <v>23</v>
      </c>
      <c r="J13" s="2">
        <v>1.4</v>
      </c>
      <c r="K13" s="2" t="s">
        <v>33</v>
      </c>
      <c r="L13" s="2" t="s">
        <v>13</v>
      </c>
      <c r="M13" s="2" t="s">
        <v>14</v>
      </c>
      <c r="N13" s="2">
        <v>0.2041</v>
      </c>
    </row>
    <row r="14" spans="1:14" x14ac:dyDescent="0.25">
      <c r="H14" s="6"/>
      <c r="I14" s="2" t="s">
        <v>24</v>
      </c>
      <c r="J14" s="2">
        <v>-0.92820000000000003</v>
      </c>
      <c r="K14" s="2" t="s">
        <v>31</v>
      </c>
      <c r="L14" s="2" t="s">
        <v>13</v>
      </c>
      <c r="M14" s="2" t="s">
        <v>14</v>
      </c>
      <c r="N14" s="2" t="s">
        <v>15</v>
      </c>
    </row>
    <row r="18" spans="2:7" x14ac:dyDescent="0.25">
      <c r="B18" s="1"/>
      <c r="C18" s="1"/>
      <c r="D18" s="1"/>
      <c r="E18" s="1"/>
      <c r="F18" s="1"/>
    </row>
    <row r="19" spans="2:7" x14ac:dyDescent="0.25">
      <c r="B19" s="1"/>
      <c r="C19" s="1"/>
      <c r="D19" s="1"/>
      <c r="E19" s="1"/>
      <c r="F19" s="1"/>
    </row>
    <row r="20" spans="2:7" x14ac:dyDescent="0.25">
      <c r="B20" s="1"/>
      <c r="C20" s="1"/>
      <c r="D20" s="1"/>
      <c r="E20" s="1"/>
      <c r="F20" s="1"/>
    </row>
    <row r="21" spans="2:7" x14ac:dyDescent="0.25">
      <c r="B21" s="1"/>
      <c r="C21" s="1"/>
      <c r="D21" s="1"/>
      <c r="E21" s="1"/>
      <c r="F21" s="1"/>
    </row>
    <row r="22" spans="2:7" x14ac:dyDescent="0.25">
      <c r="B22" s="1"/>
      <c r="C22" s="1"/>
      <c r="D22" s="1"/>
      <c r="E22" s="1"/>
      <c r="F22" s="1"/>
    </row>
    <row r="23" spans="2:7" x14ac:dyDescent="0.25">
      <c r="B23" s="1"/>
      <c r="C23" s="1"/>
      <c r="D23" s="1"/>
      <c r="E23" s="1"/>
      <c r="F23" s="1"/>
    </row>
    <row r="24" spans="2:7" x14ac:dyDescent="0.25">
      <c r="B24" s="1"/>
      <c r="C24" s="1"/>
      <c r="D24" s="1"/>
      <c r="E24" s="1"/>
      <c r="F24" s="1"/>
      <c r="G24" s="1"/>
    </row>
    <row r="25" spans="2:7" x14ac:dyDescent="0.25">
      <c r="B25" s="1"/>
      <c r="C25" s="1"/>
      <c r="D25" s="1"/>
      <c r="E25" s="1"/>
      <c r="F25" s="1"/>
      <c r="G25" s="1"/>
    </row>
    <row r="26" spans="2:7" x14ac:dyDescent="0.25">
      <c r="B26" s="1"/>
      <c r="C26" s="1"/>
      <c r="D26" s="1"/>
      <c r="E26" s="1"/>
      <c r="F26" s="1"/>
      <c r="G26" s="1"/>
    </row>
    <row r="35" spans="3:12" x14ac:dyDescent="0.25">
      <c r="C35" s="1">
        <v>51100000</v>
      </c>
      <c r="D35" s="1">
        <v>1080000</v>
      </c>
      <c r="E35" s="1">
        <v>8810000</v>
      </c>
      <c r="F35" s="1">
        <v>2250000</v>
      </c>
      <c r="G35" s="1">
        <v>8880000</v>
      </c>
      <c r="H35">
        <f>C35/$C$44</f>
        <v>1.969593147751606</v>
      </c>
      <c r="I35">
        <f t="shared" ref="I35:L40" si="0">D35/$C$44</f>
        <v>4.1627408993576018E-2</v>
      </c>
      <c r="J35">
        <f t="shared" si="0"/>
        <v>0.33957173447537475</v>
      </c>
      <c r="K35">
        <f t="shared" si="0"/>
        <v>8.6723768736616705E-2</v>
      </c>
      <c r="L35">
        <f t="shared" si="0"/>
        <v>0.34226980728051393</v>
      </c>
    </row>
    <row r="36" spans="3:12" x14ac:dyDescent="0.25">
      <c r="C36" s="1">
        <v>10400000</v>
      </c>
      <c r="D36" s="1">
        <v>893000</v>
      </c>
      <c r="E36" s="1">
        <v>47700000</v>
      </c>
      <c r="F36" s="1">
        <v>1830000</v>
      </c>
      <c r="G36" s="1">
        <v>212000000</v>
      </c>
      <c r="H36">
        <f t="shared" ref="H36:H43" si="1">C36/$C$44</f>
        <v>0.40085653104925056</v>
      </c>
      <c r="I36">
        <f t="shared" si="0"/>
        <v>3.4419700214132765E-2</v>
      </c>
      <c r="J36">
        <f t="shared" si="0"/>
        <v>1.8385438972162742</v>
      </c>
      <c r="K36">
        <f t="shared" si="0"/>
        <v>7.0535331905781581E-2</v>
      </c>
    </row>
    <row r="37" spans="3:12" x14ac:dyDescent="0.25">
      <c r="C37" s="1">
        <v>27000000</v>
      </c>
      <c r="D37" s="1">
        <v>311000</v>
      </c>
      <c r="E37" s="1">
        <v>21500000</v>
      </c>
      <c r="F37" s="1">
        <v>1760000</v>
      </c>
      <c r="G37" s="1">
        <v>7200000</v>
      </c>
      <c r="H37">
        <f t="shared" si="1"/>
        <v>1.0406852248394005</v>
      </c>
      <c r="I37">
        <f t="shared" si="0"/>
        <v>1.1987152034261242E-2</v>
      </c>
      <c r="J37">
        <f t="shared" si="0"/>
        <v>0.82869379014989297</v>
      </c>
      <c r="K37">
        <f t="shared" si="0"/>
        <v>6.7837259100642394E-2</v>
      </c>
      <c r="L37">
        <f t="shared" si="0"/>
        <v>0.27751605995717343</v>
      </c>
    </row>
    <row r="38" spans="3:12" x14ac:dyDescent="0.25">
      <c r="C38" s="1">
        <v>27600000</v>
      </c>
      <c r="D38" s="1">
        <v>745000</v>
      </c>
      <c r="E38" s="1">
        <v>30300000</v>
      </c>
      <c r="F38" s="1">
        <v>929000</v>
      </c>
      <c r="G38" s="1">
        <v>4590000</v>
      </c>
      <c r="H38">
        <f t="shared" si="1"/>
        <v>1.0638115631691649</v>
      </c>
      <c r="I38">
        <f t="shared" si="0"/>
        <v>2.8715203426124197E-2</v>
      </c>
      <c r="J38">
        <f t="shared" si="0"/>
        <v>1.1678800856531049</v>
      </c>
      <c r="K38">
        <f t="shared" si="0"/>
        <v>3.5807280513918627E-2</v>
      </c>
      <c r="L38">
        <f t="shared" si="0"/>
        <v>0.17691648822269807</v>
      </c>
    </row>
    <row r="39" spans="3:12" x14ac:dyDescent="0.25">
      <c r="C39" s="1">
        <v>29200000</v>
      </c>
      <c r="D39" s="1">
        <v>813000</v>
      </c>
      <c r="E39" s="1">
        <v>36900000</v>
      </c>
      <c r="F39" s="1">
        <v>984000</v>
      </c>
      <c r="G39" s="1">
        <v>358000</v>
      </c>
      <c r="H39">
        <f t="shared" si="1"/>
        <v>1.1254817987152035</v>
      </c>
      <c r="I39">
        <f t="shared" si="0"/>
        <v>3.1336188436830836E-2</v>
      </c>
      <c r="J39">
        <f t="shared" si="0"/>
        <v>1.422269807280514</v>
      </c>
      <c r="K39">
        <f t="shared" si="0"/>
        <v>3.7927194860813702E-2</v>
      </c>
      <c r="L39">
        <f t="shared" si="0"/>
        <v>1.3798715203426124E-2</v>
      </c>
    </row>
    <row r="40" spans="3:12" x14ac:dyDescent="0.25">
      <c r="C40" s="1">
        <v>28700000</v>
      </c>
      <c r="D40" s="1"/>
      <c r="E40" s="1">
        <v>14800000</v>
      </c>
      <c r="H40">
        <f t="shared" si="1"/>
        <v>1.1062098501070663</v>
      </c>
      <c r="J40">
        <f t="shared" si="0"/>
        <v>0.57044967880085651</v>
      </c>
    </row>
    <row r="41" spans="3:12" x14ac:dyDescent="0.25">
      <c r="C41" s="1">
        <v>11100000</v>
      </c>
      <c r="H41">
        <f t="shared" si="1"/>
        <v>0.42783725910064241</v>
      </c>
    </row>
    <row r="42" spans="3:12" x14ac:dyDescent="0.25">
      <c r="C42" s="1">
        <v>17900000</v>
      </c>
      <c r="H42">
        <f t="shared" si="1"/>
        <v>0.6899357601713062</v>
      </c>
    </row>
    <row r="43" spans="3:12" x14ac:dyDescent="0.25">
      <c r="C43" s="1">
        <v>30500000</v>
      </c>
      <c r="H43">
        <f t="shared" si="1"/>
        <v>1.1755888650963597</v>
      </c>
    </row>
    <row r="44" spans="3:12" x14ac:dyDescent="0.25">
      <c r="C44">
        <f>AVERAGE(C35:C43)</f>
        <v>25944444.444444444</v>
      </c>
    </row>
  </sheetData>
  <mergeCells count="4">
    <mergeCell ref="A4:A12"/>
    <mergeCell ref="H4:H14"/>
    <mergeCell ref="A2:A3"/>
    <mergeCell ref="H3:N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2023-03-13T19:20:01Z</dcterms:modified>
</cp:coreProperties>
</file>